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vincent/Desktop/Vincent/Gestion LACS/HCERES TI 2025/Autoéval TI/"/>
    </mc:Choice>
  </mc:AlternateContent>
  <xr:revisionPtr revIDLastSave="0" documentId="13_ncr:1_{13DEEB49-569B-1F4F-8AA9-847178137CBF}" xr6:coauthVersionLast="47" xr6:coauthVersionMax="47" xr10:uidLastSave="{00000000-0000-0000-0000-000000000000}"/>
  <bookViews>
    <workbookView xWindow="240" yWindow="1020" windowWidth="26140" windowHeight="25400" activeTab="1" xr2:uid="{F562FD90-B5C9-4C4B-844A-09A05E8A1CCB}"/>
  </bookViews>
  <sheets>
    <sheet name="M1-P1LACS" sheetId="1" r:id="rId1"/>
    <sheet name="M2-P1LACS" sheetId="2" r:id="rId2"/>
    <sheet name="M1-P2TEL" sheetId="3" r:id="rId3"/>
    <sheet name="M2-P2TEL" sheetId="4" r:id="rId4"/>
    <sheet name="M1-P3TCISS" sheetId="5" r:id="rId5"/>
    <sheet name="M2-P3TCISS" sheetId="6" r:id="rId6"/>
  </sheets>
  <definedNames>
    <definedName name="_xlnm.Print_Area" localSheetId="0">'M1-P1LACS'!$A$1:$G$31</definedName>
    <definedName name="_xlnm.Print_Area" localSheetId="2">'M1-P2TEL'!$A$1:$G$31</definedName>
    <definedName name="_xlnm.Print_Area" localSheetId="4">'M1-P3TCISS'!$A$1:$G$31</definedName>
    <definedName name="_xlnm.Print_Area" localSheetId="1">'M2-P1LACS'!$A$1:$G$31</definedName>
    <definedName name="_xlnm.Print_Area" localSheetId="3">'M2-P2TEL'!$A$1:$G$31</definedName>
    <definedName name="_xlnm.Print_Area" localSheetId="5">'M2-P3TCISS'!$A$1:$G$31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F30" i="5"/>
  <c r="F30" i="4"/>
  <c r="F30" i="3"/>
  <c r="F29" i="2"/>
  <c r="F30" i="1" l="1"/>
</calcChain>
</file>

<file path=xl/sharedStrings.xml><?xml version="1.0" encoding="utf-8"?>
<sst xmlns="http://schemas.openxmlformats.org/spreadsheetml/2006/main" count="634" uniqueCount="187">
  <si>
    <t>UE</t>
  </si>
  <si>
    <t>Semestre</t>
  </si>
  <si>
    <t>ECTS</t>
  </si>
  <si>
    <t>Libellé UE</t>
  </si>
  <si>
    <t>Total ECTS année</t>
  </si>
  <si>
    <t>Code étape</t>
  </si>
  <si>
    <t>Code Diplôme</t>
  </si>
  <si>
    <t>Code SISE</t>
  </si>
  <si>
    <t>Composante</t>
  </si>
  <si>
    <t>Mention</t>
  </si>
  <si>
    <t>Parcours</t>
  </si>
  <si>
    <t>Semestre 1</t>
  </si>
  <si>
    <t>Semestre 2</t>
  </si>
  <si>
    <t>SEM</t>
  </si>
  <si>
    <t>Tsem</t>
  </si>
  <si>
    <t>S1</t>
  </si>
  <si>
    <t>S2</t>
  </si>
  <si>
    <t>UE1.1</t>
  </si>
  <si>
    <t>UE3.1</t>
  </si>
  <si>
    <t>UE5.1</t>
  </si>
  <si>
    <t>UE1.2</t>
  </si>
  <si>
    <t>UE3.2</t>
  </si>
  <si>
    <t>UE5.2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</si>
  <si>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</si>
  <si>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</si>
  <si>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</si>
  <si>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</si>
  <si>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</si>
  <si>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</si>
  <si>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</si>
  <si>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</si>
  <si>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</si>
  <si>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</si>
  <si>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</si>
  <si>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</si>
  <si>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</si>
  <si>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</si>
  <si>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</si>
  <si>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</si>
  <si>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</si>
  <si>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</si>
  <si>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</si>
  <si>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</si>
  <si>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</si>
  <si>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</si>
  <si>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</si>
  <si>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</si>
  <si>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UE2.1</t>
  </si>
  <si>
    <t>UE4.1</t>
  </si>
  <si>
    <t>UE6.1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</si>
  <si>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</si>
  <si>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</si>
  <si>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</si>
  <si>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</si>
  <si>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</si>
  <si>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</si>
  <si>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</si>
  <si>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</si>
  <si>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</si>
  <si>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</si>
  <si>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</si>
  <si>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</si>
  <si>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</si>
  <si>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</si>
  <si>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</si>
  <si>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</si>
  <si>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</si>
  <si>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</si>
  <si>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</si>
  <si>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</si>
  <si>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</si>
  <si>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</si>
  <si>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</si>
  <si>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</si>
  <si>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</si>
  <si>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</si>
  <si>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</si>
  <si>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Compétences</t>
  </si>
  <si>
    <t>Bloc de connaissances et de compétences</t>
  </si>
  <si>
    <t>Code Accréditation</t>
  </si>
  <si>
    <t>UFR LANGUES VIVANTES ETRANGERES</t>
  </si>
  <si>
    <t>TRADUCTION ET INTERPRETATION</t>
  </si>
  <si>
    <t>LACS - LANGUE APPLIQUÉE ET COMMUNICATION SPÉCIALISÉE</t>
  </si>
  <si>
    <t>TEL -TRADUCTION ET ÉDITION LITTÉRAIRES</t>
  </si>
  <si>
    <t>TCISS - TRADUCTION ET COMMUNICATION SPÉCIALISÉE EN SCIENCES DE LA SANTÉ</t>
  </si>
  <si>
    <t>Traduction spécialisée langue A</t>
  </si>
  <si>
    <t>Traduction spécialisée langue B</t>
  </si>
  <si>
    <t>Linguistique</t>
  </si>
  <si>
    <t>Lexicologie</t>
  </si>
  <si>
    <t>Interprétation</t>
  </si>
  <si>
    <t>Environnement du traducteur</t>
  </si>
  <si>
    <t>Terminologie</t>
  </si>
  <si>
    <t>Mondes professionnels</t>
  </si>
  <si>
    <t>Mémoire de stage / recherche</t>
  </si>
  <si>
    <t>Aspects de la langue</t>
  </si>
  <si>
    <t>comprendre et connaitre la notion de genres discursifs et de discours spécialisés</t>
  </si>
  <si>
    <t>Savoir reconnaître et décrire les langues de spécialité en contexte</t>
  </si>
  <si>
    <t>Culture littéraire et écriture</t>
  </si>
  <si>
    <t>Connaitre des grands textes et des genres de la littérature mondiale</t>
  </si>
  <si>
    <t>Connaitre les grands textes littéraires de la production mondiale</t>
  </si>
  <si>
    <t>Édition</t>
  </si>
  <si>
    <t>Connaître les éléments majeurs de l'écriture à la fabrication et la commercialisation du livre</t>
  </si>
  <si>
    <t>Avoir une connaissance générale du monde du livre et des différentes étapes de son existence</t>
  </si>
  <si>
    <t>Traduction littéraire et interprétation</t>
  </si>
  <si>
    <t>Savoir interpréter la langue spécialisée du et vers le français</t>
  </si>
  <si>
    <t>Savoir utiliser les langues de spécialité dans différents contextes de communication professionnelle</t>
  </si>
  <si>
    <t>Linguistique et traduction</t>
  </si>
  <si>
    <t>Apprendre les principes théoriques de base de la terminologie</t>
  </si>
  <si>
    <t>Connaitre les grands principes théoriques et pratiques de la terminologie</t>
  </si>
  <si>
    <t>Littérature et traductologie</t>
  </si>
  <si>
    <t>Apprendre les principes généraux de la traductologie</t>
  </si>
  <si>
    <t>Connaître les grands principes théoriques de l'histoire de la traduction</t>
  </si>
  <si>
    <t>Édition et méthodologie</t>
  </si>
  <si>
    <t>Connaître les différentes techniques de préparation des documents en vue de l'édition</t>
  </si>
  <si>
    <t>Maîtriser les outils de traitement de texte pour préparer les documents pour envoi à l'éditeur</t>
  </si>
  <si>
    <t>Écriture et communication</t>
  </si>
  <si>
    <t>Connaître les mécanismes de l'écriture littéraire</t>
  </si>
  <si>
    <t>Connaître les éléments constitutifs de l'écriture fictionnelle et pratique de l'écriture</t>
  </si>
  <si>
    <t>Parcours professionnel et rapport écrit</t>
  </si>
  <si>
    <t>avoir mis en place des expériences professionnelles courtes</t>
  </si>
  <si>
    <t>Avoir découvert le milieu professionnel par le biais d'expériences brèves diverses</t>
  </si>
  <si>
    <t>Edition des textes</t>
  </si>
  <si>
    <t>Connaître et maîtriser l'utilisation de InDesign</t>
  </si>
  <si>
    <t>Connaissance et maîtrise d'un logiciel de mise en page</t>
  </si>
  <si>
    <t>Connaître les grands textes et les genres de la littérature mondiale</t>
  </si>
  <si>
    <t>Connaître les grands textes littéraires de la production mondiale</t>
  </si>
  <si>
    <t>savoir traduire des textes littéraires et de SHS</t>
  </si>
  <si>
    <t>Connaissance des pratiques de traduction littéraire et SHS</t>
  </si>
  <si>
    <t>Stage et rapport</t>
  </si>
  <si>
    <t>avoir réalisé une expérience professionnelle longue en traduction littéraire et/ou dans le domaine de l'édition</t>
  </si>
  <si>
    <t>Savoir problématiser et analyser une expérience professionnelle</t>
  </si>
  <si>
    <t>Mémoire de traduction</t>
  </si>
  <si>
    <t>Connaitre les principes théoriques de base de la traductologie</t>
  </si>
  <si>
    <t xml:space="preserve">Connaître les grands principes théoriques et pratiques de la traduction </t>
  </si>
  <si>
    <t>Traduction spécialisée langues B</t>
  </si>
  <si>
    <t>Traduire différents types de documents spécialisés, traduire différentes thématiques spécialisées de l'espagnol vers le français</t>
  </si>
  <si>
    <t>Connaitre les grands principes théoriques et pratiques de la traduction spécialisée</t>
  </si>
  <si>
    <t>Linguistique appliquée</t>
  </si>
  <si>
    <t>Comprendre et connaitre la notion de genres discursifs et de discours spécialisés</t>
  </si>
  <si>
    <t>Savoir reconnaitre et décrire les langues de spécialité en contexte</t>
  </si>
  <si>
    <t>Revoir les principes théoriques de base de la lexicologie</t>
  </si>
  <si>
    <t>Connaître les grands principes théoriques et pratiques de la lexicologie</t>
  </si>
  <si>
    <t>Interprétation en contexte professionnel</t>
  </si>
  <si>
    <t>Savoir interpréter la langue de spécialité de et vers l'anglais</t>
  </si>
  <si>
    <t>s'initier à la traduction médicale de l'anglais vers le français</t>
  </si>
  <si>
    <t>s'initier à la trauduction médicale de l'espagnol vers le français</t>
  </si>
  <si>
    <t>Environnement professionnel du traducteur</t>
  </si>
  <si>
    <t>Connaître les caractéristiques professionnelles du métier de traducteur</t>
  </si>
  <si>
    <t>Connaître les éléments culturels et professionnels qui composent l'environnement du traducteur spécialisé</t>
  </si>
  <si>
    <t>Connaître les grands principes théoriques et pratiques de la terminologie</t>
  </si>
  <si>
    <t>parcours professionnel personnalisé</t>
  </si>
  <si>
    <t>Etre capable de mener 5 actions de traduction, d'interprétation, ou de terminologie en contexte professionnel médical</t>
  </si>
  <si>
    <t>Etre capable de construire un projet professionnel personnalisé</t>
  </si>
  <si>
    <t>Traduction médicale langue A</t>
  </si>
  <si>
    <t>Pouvoir traduire différents types et supports de documents dans le domaine de la santé, de l'anglais vers le français</t>
  </si>
  <si>
    <t>Avoir une pratique avancée de la traduction spécialisée</t>
  </si>
  <si>
    <t>Traduction médicale langue B</t>
  </si>
  <si>
    <t>Pouvoir traduire différents types et supports de documents dans le domaine de la santé, de l'espagnol vers le français</t>
  </si>
  <si>
    <t>Communication spécialisée dans le domaine de la santé</t>
  </si>
  <si>
    <t>maîtriser la pratique de la rédaction scientifique</t>
  </si>
  <si>
    <t>Connaître en pratique différents types d'activités linguistiques liées à la communication spécialisée dans le domaine de la santé</t>
  </si>
  <si>
    <t>Culture du domaine</t>
  </si>
  <si>
    <t>connaître les éléments notionnels et culturels principaux du domaine</t>
  </si>
  <si>
    <t>Connaître la culture du domaine</t>
  </si>
  <si>
    <t>connaître les techniques de post-édition de documents liées à la santé</t>
  </si>
  <si>
    <t>Acquérir des compétences professionnelles complémentaires de la traduction spécialisée</t>
  </si>
  <si>
    <t>mémoire de stage ou de recherche</t>
  </si>
  <si>
    <t xml:space="preserve">savoir problématiser et analyser des tâches réalisées dans le cadre d'un stage, en lien avec la traduction et/ou la communication spécialisées ; savoir problématiser et analyser une thématique de recherche en lien avec la linguistique médicale </t>
  </si>
  <si>
    <t>Savoir problématiser et analyser une thématique de recherche ou une expérience professionnelle</t>
  </si>
  <si>
    <t>Connaître les principes théoriques fondamentaux de la variation discursive ; Savoir construire et manipuler des corpus de langue de spécialité</t>
  </si>
  <si>
    <t>Maîtriser les grands principes théoriques et pratiques de la traduction spécialisée</t>
  </si>
  <si>
    <t>Connaître les principes théoriques fondamentaux de la lexicologie ; Savoir analyser les divers types d'unités lexicologiques en français, anglais et langue B</t>
  </si>
  <si>
    <t>Maîtriser les grands principes théoriques et pratiques de la linguistique appliquée</t>
  </si>
  <si>
    <t>Connaître les principes théoriques fondamentaux de la traductologie ; Savoir traduire des documents spécialisés variés entre anglais et français</t>
  </si>
  <si>
    <t>Savoir traduire des documents spécialisés variés entre français et langue B</t>
  </si>
  <si>
    <t xml:space="preserve">Savoir interpréter diverses langues de spécialité entre français, anglais et langue B </t>
  </si>
  <si>
    <t>Maîtriser les grands principes théoriques et pratiques de l'interprétation spécialisée</t>
  </si>
  <si>
    <t>Savoir traduire des documents spécialisés variés entre anglais et français</t>
  </si>
  <si>
    <t>Connaître et savoir appliquer les pratiques du monde professionnel</t>
  </si>
  <si>
    <t>Connaître les principes théoriques fondamentaux de la terminologie ; Savoir analyser les divers types d'unités terminologiques en français, anglais et langue B</t>
  </si>
  <si>
    <t>Maîtriser les enjeux de la communication professionnelle ; Savoir mener 5 actions de traduction, d'interprétation, d'analyse linguistique en contexte professionnel</t>
  </si>
  <si>
    <t>Savoir construire un projet professionnel personnalisé</t>
  </si>
  <si>
    <t>Connaître le monde professionnel de la communication spécialisée et les outils du traducteur</t>
  </si>
  <si>
    <t>Maîtriser les enjeux de la communication professionnelle ; Maîtriser les enjeux de la recherche en linguistique appliquée</t>
  </si>
  <si>
    <t>Savoir problématiser et analyser une expérience professionnelle ou un sujet de recherche</t>
  </si>
  <si>
    <t>Connaître le monde professionnel de la traduction ; Maîtriser les outils de la TAO ; Maîtriser les techniques de la post-édition ; Maîtriser les techniques de la gestion de projet ; Maîtriser les techniques de la terminologie en contexte professionnel</t>
  </si>
  <si>
    <t>Savoir restituer une analyse complexe dans un écrit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</si>
</sst>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D21" sqref="D21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20220246</v>
      </c>
      <c r="C3" s="18" t="s">
        <v>80</v>
      </c>
      <c r="D3" s="20" t="s">
        <v>81</v>
      </c>
      <c r="E3" s="20" t="s">
        <v>82</v>
      </c>
      <c r="F3" s="25">
        <v>2500142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thickBot="1" x14ac:dyDescent="0.25">
      <c r="B8" s="29" t="s">
        <v>11</v>
      </c>
      <c r="C8" s="10" t="s">
        <v>85</v>
      </c>
      <c r="D8" s="11" t="s">
        <v>173</v>
      </c>
      <c r="E8" s="12" t="s">
        <v>170</v>
      </c>
      <c r="F8" s="9">
        <v>8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thickBot="1" x14ac:dyDescent="0.25">
      <c r="B9" s="30"/>
      <c r="C9" s="14" t="s">
        <v>86</v>
      </c>
      <c r="D9" s="15" t="s">
        <v>174</v>
      </c>
      <c r="E9" s="12" t="s">
        <v>170</v>
      </c>
      <c r="F9" s="13">
        <v>5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thickBot="1" x14ac:dyDescent="0.25">
      <c r="B10" s="30"/>
      <c r="C10" s="14" t="s">
        <v>87</v>
      </c>
      <c r="D10" s="11" t="s">
        <v>169</v>
      </c>
      <c r="E10" s="12" t="s">
        <v>172</v>
      </c>
      <c r="F10" s="13">
        <v>5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thickBot="1" x14ac:dyDescent="0.25">
      <c r="B11" s="30"/>
      <c r="C11" s="14" t="s">
        <v>88</v>
      </c>
      <c r="D11" s="11" t="s">
        <v>171</v>
      </c>
      <c r="E11" s="12" t="s">
        <v>172</v>
      </c>
      <c r="F11" s="13">
        <v>8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30"/>
      <c r="C12" s="14" t="s">
        <v>89</v>
      </c>
      <c r="D12" s="15" t="s">
        <v>175</v>
      </c>
      <c r="E12" s="12" t="s">
        <v>176</v>
      </c>
      <c r="F12" s="13">
        <v>4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30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30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30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30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30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31"/>
      <c r="C18" s="21"/>
      <c r="D18" s="35"/>
      <c r="E18" s="36"/>
      <c r="F18" s="7">
        <v>30</v>
      </c>
      <c r="H18" s="4" t="s">
        <v>15</v>
      </c>
    </row>
    <row r="19" spans="2:12" s="4" customFormat="1" ht="30" customHeight="1" thickBot="1" x14ac:dyDescent="0.25">
      <c r="B19" s="32" t="s">
        <v>12</v>
      </c>
      <c r="C19" s="10" t="s">
        <v>85</v>
      </c>
      <c r="D19" s="11" t="s">
        <v>177</v>
      </c>
      <c r="E19" s="12" t="s">
        <v>170</v>
      </c>
      <c r="F19" s="9">
        <v>6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thickBot="1" x14ac:dyDescent="0.25">
      <c r="B20" s="33"/>
      <c r="C20" s="14" t="s">
        <v>86</v>
      </c>
      <c r="D20" s="15" t="s">
        <v>174</v>
      </c>
      <c r="E20" s="12" t="s">
        <v>170</v>
      </c>
      <c r="F20" s="13">
        <v>6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thickBot="1" x14ac:dyDescent="0.25">
      <c r="B21" s="33"/>
      <c r="C21" s="14" t="s">
        <v>90</v>
      </c>
      <c r="D21" s="15" t="s">
        <v>182</v>
      </c>
      <c r="E21" s="12" t="s">
        <v>178</v>
      </c>
      <c r="F21" s="13">
        <v>6</v>
      </c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33"/>
      <c r="C22" s="14" t="s">
        <v>91</v>
      </c>
      <c r="D22" s="15" t="s">
        <v>179</v>
      </c>
      <c r="E22" s="12" t="s">
        <v>172</v>
      </c>
      <c r="F22" s="13">
        <v>9</v>
      </c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33"/>
      <c r="C23" s="14" t="s">
        <v>92</v>
      </c>
      <c r="D23" s="15" t="s">
        <v>180</v>
      </c>
      <c r="E23" s="16" t="s">
        <v>181</v>
      </c>
      <c r="F23" s="13">
        <v>3</v>
      </c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33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33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33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33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33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34"/>
      <c r="C29" s="22"/>
      <c r="D29" s="37"/>
      <c r="E29" s="38"/>
      <c r="F29" s="7">
        <v>30</v>
      </c>
      <c r="H29" s="4" t="s">
        <v>16</v>
      </c>
    </row>
    <row r="30" spans="2:12" ht="30" customHeight="1" x14ac:dyDescent="0.2">
      <c r="B30" s="27" t="s">
        <v>4</v>
      </c>
      <c r="C30" s="27"/>
      <c r="D30" s="28"/>
      <c r="E30" s="28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769FF-5A32-4A82-9E8B-D2CF48A96E74}">
  <sheetPr codeName="Feuil2">
    <pageSetUpPr fitToPage="1"/>
  </sheetPr>
  <dimension ref="B1:L30"/>
  <sheetViews>
    <sheetView tabSelected="1" workbookViewId="0">
      <selection activeCell="E20" sqref="E20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20220246</v>
      </c>
      <c r="C3" s="18" t="s">
        <v>80</v>
      </c>
      <c r="D3" s="20" t="s">
        <v>81</v>
      </c>
      <c r="E3" s="20" t="s">
        <v>82</v>
      </c>
      <c r="F3" s="25">
        <v>2500142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thickBot="1" x14ac:dyDescent="0.25">
      <c r="B8" s="29" t="s">
        <v>11</v>
      </c>
      <c r="C8" s="10" t="s">
        <v>85</v>
      </c>
      <c r="D8" s="11" t="s">
        <v>177</v>
      </c>
      <c r="E8" s="12" t="s">
        <v>170</v>
      </c>
      <c r="F8" s="9">
        <v>5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thickBot="1" x14ac:dyDescent="0.25">
      <c r="B9" s="30"/>
      <c r="C9" s="14" t="s">
        <v>86</v>
      </c>
      <c r="D9" s="15" t="s">
        <v>174</v>
      </c>
      <c r="E9" s="12" t="s">
        <v>170</v>
      </c>
      <c r="F9" s="13">
        <v>5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thickBot="1" x14ac:dyDescent="0.25">
      <c r="B10" s="30"/>
      <c r="C10" s="14" t="s">
        <v>89</v>
      </c>
      <c r="D10" s="15" t="s">
        <v>175</v>
      </c>
      <c r="E10" s="12" t="s">
        <v>176</v>
      </c>
      <c r="F10" s="13">
        <v>5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30"/>
      <c r="C11" s="14" t="s">
        <v>90</v>
      </c>
      <c r="D11" s="15" t="s">
        <v>185</v>
      </c>
      <c r="E11" s="12" t="s">
        <v>178</v>
      </c>
      <c r="F11" s="13">
        <v>10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30"/>
      <c r="C12" s="14" t="s">
        <v>92</v>
      </c>
      <c r="D12" s="15" t="s">
        <v>183</v>
      </c>
      <c r="E12" s="16" t="s">
        <v>181</v>
      </c>
      <c r="F12" s="13">
        <v>5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30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30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30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30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thickBot="1" x14ac:dyDescent="0.25">
      <c r="B17" s="30"/>
      <c r="C17" s="21"/>
      <c r="D17" s="35"/>
      <c r="E17" s="36"/>
      <c r="F17" s="7">
        <v>30</v>
      </c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31"/>
      <c r="C18" s="10" t="s">
        <v>93</v>
      </c>
      <c r="D18" s="12" t="s">
        <v>184</v>
      </c>
      <c r="E18" s="12" t="s">
        <v>186</v>
      </c>
      <c r="F18" s="9">
        <v>30</v>
      </c>
      <c r="H18" s="4" t="s">
        <v>15</v>
      </c>
    </row>
    <row r="19" spans="2:12" s="4" customFormat="1" ht="30" customHeight="1" x14ac:dyDescent="0.2">
      <c r="B19" s="32" t="s">
        <v>12</v>
      </c>
      <c r="C19" s="14"/>
      <c r="D19" s="15"/>
      <c r="E19" s="16"/>
      <c r="F19" s="13"/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33"/>
      <c r="C20" s="14"/>
      <c r="D20" s="15"/>
      <c r="E20" s="16"/>
      <c r="F20" s="13"/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33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33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33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33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33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33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33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thickBot="1" x14ac:dyDescent="0.25">
      <c r="B28" s="33"/>
      <c r="C28" s="22"/>
      <c r="D28" s="37"/>
      <c r="E28" s="38"/>
      <c r="F28" s="7">
        <v>30</v>
      </c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34"/>
      <c r="C29" s="26"/>
      <c r="D29" s="28"/>
      <c r="E29" s="28"/>
      <c r="F29" s="8">
        <f>F28+F17</f>
        <v>60</v>
      </c>
      <c r="H29" s="4" t="s">
        <v>16</v>
      </c>
    </row>
    <row r="30" spans="2:12" ht="30" customHeight="1" x14ac:dyDescent="0.2">
      <c r="B30" s="26" t="s">
        <v>4</v>
      </c>
    </row>
  </sheetData>
  <mergeCells count="5">
    <mergeCell ref="B8:B18"/>
    <mergeCell ref="D17:E17"/>
    <mergeCell ref="B19:B29"/>
    <mergeCell ref="D28:E2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42EC-3086-4662-B598-D2A5F6555367}">
  <sheetPr codeName="Feuil3">
    <pageSetUpPr fitToPage="1"/>
  </sheetPr>
  <dimension ref="B1:L30"/>
  <sheetViews>
    <sheetView workbookViewId="0">
      <selection activeCell="C11" sqref="C11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20220246</v>
      </c>
      <c r="C3" s="18" t="s">
        <v>80</v>
      </c>
      <c r="D3" s="20" t="s">
        <v>81</v>
      </c>
      <c r="E3" s="20" t="s">
        <v>83</v>
      </c>
      <c r="F3" s="25">
        <v>2500142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x14ac:dyDescent="0.2">
      <c r="B8" s="29" t="s">
        <v>11</v>
      </c>
      <c r="C8" s="10" t="s">
        <v>94</v>
      </c>
      <c r="D8" s="11" t="s">
        <v>95</v>
      </c>
      <c r="E8" s="12" t="s">
        <v>96</v>
      </c>
      <c r="F8" s="9">
        <v>7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30"/>
      <c r="C9" s="14" t="s">
        <v>97</v>
      </c>
      <c r="D9" s="15" t="s">
        <v>98</v>
      </c>
      <c r="E9" s="16" t="s">
        <v>99</v>
      </c>
      <c r="F9" s="13">
        <v>7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30"/>
      <c r="C10" s="14" t="s">
        <v>100</v>
      </c>
      <c r="D10" s="15" t="s">
        <v>101</v>
      </c>
      <c r="E10" s="16" t="s">
        <v>102</v>
      </c>
      <c r="F10" s="13">
        <v>6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30"/>
      <c r="C11" s="14" t="s">
        <v>103</v>
      </c>
      <c r="D11" s="15" t="s">
        <v>104</v>
      </c>
      <c r="E11" s="16" t="s">
        <v>105</v>
      </c>
      <c r="F11" s="13">
        <v>10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30"/>
      <c r="C12" s="14"/>
      <c r="D12" s="15"/>
      <c r="E12" s="16"/>
      <c r="F12" s="13"/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30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30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30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30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30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31"/>
      <c r="C18" s="21"/>
      <c r="D18" s="35"/>
      <c r="E18" s="36"/>
      <c r="F18" s="7">
        <v>30</v>
      </c>
      <c r="H18" s="4" t="s">
        <v>15</v>
      </c>
    </row>
    <row r="19" spans="2:12" s="4" customFormat="1" ht="30" customHeight="1" x14ac:dyDescent="0.2">
      <c r="B19" s="32" t="s">
        <v>12</v>
      </c>
      <c r="C19" s="10" t="s">
        <v>106</v>
      </c>
      <c r="D19" s="11" t="s">
        <v>107</v>
      </c>
      <c r="E19" s="12" t="s">
        <v>108</v>
      </c>
      <c r="F19" s="9">
        <v>6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33"/>
      <c r="C20" s="14" t="s">
        <v>109</v>
      </c>
      <c r="D20" s="15" t="s">
        <v>110</v>
      </c>
      <c r="E20" s="16" t="s">
        <v>111</v>
      </c>
      <c r="F20" s="13">
        <v>6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33"/>
      <c r="C21" s="14" t="s">
        <v>112</v>
      </c>
      <c r="D21" s="15" t="s">
        <v>113</v>
      </c>
      <c r="E21" s="16" t="s">
        <v>114</v>
      </c>
      <c r="F21" s="13">
        <v>6</v>
      </c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33"/>
      <c r="C22" s="14" t="s">
        <v>115</v>
      </c>
      <c r="D22" s="15" t="s">
        <v>116</v>
      </c>
      <c r="E22" s="16" t="s">
        <v>117</v>
      </c>
      <c r="F22" s="13">
        <v>6</v>
      </c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33"/>
      <c r="C23" s="14" t="s">
        <v>118</v>
      </c>
      <c r="D23" s="15" t="s">
        <v>119</v>
      </c>
      <c r="E23" s="16" t="s">
        <v>120</v>
      </c>
      <c r="F23" s="13">
        <v>6</v>
      </c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33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33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33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33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33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34"/>
      <c r="C29" s="22"/>
      <c r="D29" s="37"/>
      <c r="E29" s="38"/>
      <c r="F29" s="7">
        <v>30</v>
      </c>
      <c r="H29" s="4" t="s">
        <v>16</v>
      </c>
    </row>
    <row r="30" spans="2:12" ht="30" customHeight="1" x14ac:dyDescent="0.2">
      <c r="B30" s="27" t="s">
        <v>4</v>
      </c>
      <c r="C30" s="27"/>
      <c r="D30" s="28"/>
      <c r="E30" s="28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8BD0-247D-4FAF-872C-5189B40A6BA9}">
  <sheetPr codeName="Feuil4">
    <pageSetUpPr fitToPage="1"/>
  </sheetPr>
  <dimension ref="B1:L30"/>
  <sheetViews>
    <sheetView workbookViewId="0">
      <selection activeCell="C11" sqref="C11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20220246</v>
      </c>
      <c r="C3" s="18" t="s">
        <v>80</v>
      </c>
      <c r="D3" s="20" t="s">
        <v>81</v>
      </c>
      <c r="E3" s="20" t="s">
        <v>83</v>
      </c>
      <c r="F3" s="25">
        <v>2500142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x14ac:dyDescent="0.2">
      <c r="B8" s="29" t="s">
        <v>11</v>
      </c>
      <c r="C8" s="10" t="s">
        <v>121</v>
      </c>
      <c r="D8" s="11" t="s">
        <v>122</v>
      </c>
      <c r="E8" s="12" t="s">
        <v>123</v>
      </c>
      <c r="F8" s="9">
        <v>10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30"/>
      <c r="C9" s="14" t="s">
        <v>97</v>
      </c>
      <c r="D9" s="15" t="s">
        <v>124</v>
      </c>
      <c r="E9" s="16" t="s">
        <v>125</v>
      </c>
      <c r="F9" s="13">
        <v>10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30"/>
      <c r="C10" s="14" t="s">
        <v>103</v>
      </c>
      <c r="D10" s="15" t="s">
        <v>126</v>
      </c>
      <c r="E10" s="16" t="s">
        <v>127</v>
      </c>
      <c r="F10" s="13">
        <v>10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30"/>
      <c r="C11" s="14"/>
      <c r="D11" s="15"/>
      <c r="E11" s="16"/>
      <c r="F11" s="13"/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30"/>
      <c r="C12" s="14"/>
      <c r="D12" s="15"/>
      <c r="E12" s="16"/>
      <c r="F12" s="13"/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30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30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30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30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30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31"/>
      <c r="C18" s="21"/>
      <c r="D18" s="35"/>
      <c r="E18" s="36"/>
      <c r="F18" s="7">
        <v>30</v>
      </c>
      <c r="H18" s="4" t="s">
        <v>15</v>
      </c>
    </row>
    <row r="19" spans="2:12" s="4" customFormat="1" ht="30" customHeight="1" x14ac:dyDescent="0.2">
      <c r="B19" s="32" t="s">
        <v>12</v>
      </c>
      <c r="C19" s="10" t="s">
        <v>128</v>
      </c>
      <c r="D19" s="11" t="s">
        <v>129</v>
      </c>
      <c r="E19" s="12" t="s">
        <v>130</v>
      </c>
      <c r="F19" s="9">
        <v>15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33"/>
      <c r="C20" s="14" t="s">
        <v>131</v>
      </c>
      <c r="D20" s="15"/>
      <c r="E20" s="16"/>
      <c r="F20" s="13">
        <v>15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33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33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33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33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33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33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33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33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34"/>
      <c r="C29" s="22"/>
      <c r="D29" s="37"/>
      <c r="E29" s="38"/>
      <c r="F29" s="7">
        <v>30</v>
      </c>
      <c r="H29" s="4" t="s">
        <v>16</v>
      </c>
    </row>
    <row r="30" spans="2:12" ht="30" customHeight="1" x14ac:dyDescent="0.2">
      <c r="B30" s="27" t="s">
        <v>4</v>
      </c>
      <c r="C30" s="27"/>
      <c r="D30" s="28"/>
      <c r="E30" s="28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4769-667B-4A3C-A21B-6BA6A657DC3A}">
  <sheetPr codeName="Feuil5">
    <pageSetUpPr fitToPage="1"/>
  </sheetPr>
  <dimension ref="B1:L30"/>
  <sheetViews>
    <sheetView workbookViewId="0">
      <selection activeCell="C11" sqref="C11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20220246</v>
      </c>
      <c r="C3" s="18" t="s">
        <v>80</v>
      </c>
      <c r="D3" s="20" t="s">
        <v>81</v>
      </c>
      <c r="E3" s="20" t="s">
        <v>84</v>
      </c>
      <c r="F3" s="25">
        <v>2500142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x14ac:dyDescent="0.2">
      <c r="B8" s="29" t="s">
        <v>11</v>
      </c>
      <c r="C8" s="10" t="s">
        <v>85</v>
      </c>
      <c r="D8" s="11" t="s">
        <v>132</v>
      </c>
      <c r="E8" s="12" t="s">
        <v>133</v>
      </c>
      <c r="F8" s="9">
        <v>9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30"/>
      <c r="C9" s="14" t="s">
        <v>134</v>
      </c>
      <c r="D9" s="15" t="s">
        <v>135</v>
      </c>
      <c r="E9" s="16" t="s">
        <v>136</v>
      </c>
      <c r="F9" s="13">
        <v>6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30"/>
      <c r="C10" s="14" t="s">
        <v>137</v>
      </c>
      <c r="D10" s="15" t="s">
        <v>138</v>
      </c>
      <c r="E10" s="16" t="s">
        <v>139</v>
      </c>
      <c r="F10" s="13">
        <v>6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30"/>
      <c r="C11" s="14" t="s">
        <v>88</v>
      </c>
      <c r="D11" s="15" t="s">
        <v>140</v>
      </c>
      <c r="E11" s="16" t="s">
        <v>141</v>
      </c>
      <c r="F11" s="13">
        <v>6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30"/>
      <c r="C12" s="14" t="s">
        <v>142</v>
      </c>
      <c r="D12" s="15" t="s">
        <v>143</v>
      </c>
      <c r="E12" s="16" t="s">
        <v>105</v>
      </c>
      <c r="F12" s="13">
        <v>3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30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30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30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30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30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31"/>
      <c r="C18" s="21"/>
      <c r="D18" s="35"/>
      <c r="E18" s="36"/>
      <c r="F18" s="7">
        <v>30</v>
      </c>
      <c r="H18" s="4" t="s">
        <v>15</v>
      </c>
    </row>
    <row r="19" spans="2:12" s="4" customFormat="1" ht="30" customHeight="1" x14ac:dyDescent="0.2">
      <c r="B19" s="32" t="s">
        <v>12</v>
      </c>
      <c r="C19" s="10" t="s">
        <v>85</v>
      </c>
      <c r="D19" s="11" t="s">
        <v>144</v>
      </c>
      <c r="E19" s="12" t="s">
        <v>136</v>
      </c>
      <c r="F19" s="9">
        <v>6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33"/>
      <c r="C20" s="14" t="s">
        <v>134</v>
      </c>
      <c r="D20" s="15" t="s">
        <v>145</v>
      </c>
      <c r="E20" s="16" t="s">
        <v>136</v>
      </c>
      <c r="F20" s="13">
        <v>6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33"/>
      <c r="C21" s="14" t="s">
        <v>146</v>
      </c>
      <c r="D21" s="15" t="s">
        <v>147</v>
      </c>
      <c r="E21" s="16" t="s">
        <v>148</v>
      </c>
      <c r="F21" s="13">
        <v>6</v>
      </c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33"/>
      <c r="C22" s="14" t="s">
        <v>91</v>
      </c>
      <c r="D22" s="15" t="s">
        <v>107</v>
      </c>
      <c r="E22" s="16" t="s">
        <v>149</v>
      </c>
      <c r="F22" s="13">
        <v>6</v>
      </c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33"/>
      <c r="C23" s="14" t="s">
        <v>150</v>
      </c>
      <c r="D23" s="15" t="s">
        <v>151</v>
      </c>
      <c r="E23" s="16" t="s">
        <v>152</v>
      </c>
      <c r="F23" s="13">
        <v>6</v>
      </c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33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33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33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33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33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34"/>
      <c r="C29" s="22"/>
      <c r="D29" s="37"/>
      <c r="E29" s="38"/>
      <c r="F29" s="7">
        <v>30</v>
      </c>
      <c r="H29" s="4" t="s">
        <v>16</v>
      </c>
    </row>
    <row r="30" spans="2:12" ht="30" customHeight="1" x14ac:dyDescent="0.2">
      <c r="B30" s="27" t="s">
        <v>4</v>
      </c>
      <c r="C30" s="27"/>
      <c r="D30" s="28"/>
      <c r="E30" s="28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270B-B1E2-4CE4-B366-EACD68D91D3D}">
  <sheetPr codeName="Feuil6">
    <pageSetUpPr fitToPage="1"/>
  </sheetPr>
  <dimension ref="B1:L30"/>
  <sheetViews>
    <sheetView workbookViewId="0">
      <selection activeCell="C11" sqref="C11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20220246</v>
      </c>
      <c r="C3" s="18" t="s">
        <v>80</v>
      </c>
      <c r="D3" s="20" t="s">
        <v>81</v>
      </c>
      <c r="E3" s="20" t="s">
        <v>84</v>
      </c>
      <c r="F3" s="25">
        <v>2500142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x14ac:dyDescent="0.2">
      <c r="B8" s="29" t="s">
        <v>11</v>
      </c>
      <c r="C8" s="10" t="s">
        <v>153</v>
      </c>
      <c r="D8" s="11" t="s">
        <v>154</v>
      </c>
      <c r="E8" s="12" t="s">
        <v>155</v>
      </c>
      <c r="F8" s="9">
        <v>9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30"/>
      <c r="C9" s="14" t="s">
        <v>156</v>
      </c>
      <c r="D9" s="15" t="s">
        <v>157</v>
      </c>
      <c r="E9" s="16" t="s">
        <v>155</v>
      </c>
      <c r="F9" s="13">
        <v>6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30"/>
      <c r="C10" s="14" t="s">
        <v>158</v>
      </c>
      <c r="D10" s="15" t="s">
        <v>159</v>
      </c>
      <c r="E10" s="16" t="s">
        <v>160</v>
      </c>
      <c r="F10" s="13">
        <v>6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30"/>
      <c r="C11" s="14" t="s">
        <v>161</v>
      </c>
      <c r="D11" s="15" t="s">
        <v>162</v>
      </c>
      <c r="E11" s="16" t="s">
        <v>163</v>
      </c>
      <c r="F11" s="13">
        <v>3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30"/>
      <c r="C12" s="14" t="s">
        <v>146</v>
      </c>
      <c r="D12" s="15" t="s">
        <v>164</v>
      </c>
      <c r="E12" s="16" t="s">
        <v>165</v>
      </c>
      <c r="F12" s="13">
        <v>6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30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30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30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30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30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31"/>
      <c r="C18" s="21"/>
      <c r="D18" s="35"/>
      <c r="E18" s="36"/>
      <c r="F18" s="7">
        <v>30</v>
      </c>
      <c r="H18" s="4" t="s">
        <v>15</v>
      </c>
    </row>
    <row r="19" spans="2:12" s="4" customFormat="1" ht="30" customHeight="1" x14ac:dyDescent="0.2">
      <c r="B19" s="32" t="s">
        <v>12</v>
      </c>
      <c r="C19" s="10" t="s">
        <v>166</v>
      </c>
      <c r="D19" s="11" t="s">
        <v>167</v>
      </c>
      <c r="E19" s="12" t="s">
        <v>168</v>
      </c>
      <c r="F19" s="9">
        <v>30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33"/>
      <c r="C20" s="14"/>
      <c r="D20" s="15"/>
      <c r="E20" s="16"/>
      <c r="F20" s="13"/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33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33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33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33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33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33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33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33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34"/>
      <c r="C29" s="22"/>
      <c r="D29" s="37"/>
      <c r="E29" s="38"/>
      <c r="F29" s="7">
        <v>30</v>
      </c>
      <c r="H29" s="4" t="s">
        <v>16</v>
      </c>
    </row>
    <row r="30" spans="2:12" ht="30" customHeight="1" x14ac:dyDescent="0.2">
      <c r="B30" s="27" t="s">
        <v>4</v>
      </c>
      <c r="C30" s="27"/>
      <c r="D30" s="28"/>
      <c r="E30" s="28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3496A9-A9EE-4AA7-B86C-3F81E81FDCEF}">
  <ds:schemaRefs>
    <ds:schemaRef ds:uri="http://schemas.microsoft.com/office/2006/metadata/properties"/>
    <ds:schemaRef ds:uri="http://schemas.microsoft.com/office/infopath/2007/PartnerControls"/>
    <ds:schemaRef ds:uri="5eb5dc2f-5cbd-41b0-abe1-34c94fffce20"/>
    <ds:schemaRef ds:uri="23d4f7f9-7273-45e4-b5f5-3136869bf917"/>
  </ds:schemaRefs>
</ds:datastoreItem>
</file>

<file path=customXml/itemProps2.xml><?xml version="1.0" encoding="utf-8"?>
<ds:datastoreItem xmlns:ds="http://schemas.openxmlformats.org/officeDocument/2006/customXml" ds:itemID="{CEA1949F-0D65-4B43-81F1-5202161F23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49C188-38E1-4D7E-A6F3-4C62209BE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b5dc2f-5cbd-41b0-abe1-34c94fffce20"/>
    <ds:schemaRef ds:uri="23d4f7f9-7273-45e4-b5f5-3136869bf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M1-P1LACS</vt:lpstr>
      <vt:lpstr>M2-P1LACS</vt:lpstr>
      <vt:lpstr>M1-P2TEL</vt:lpstr>
      <vt:lpstr>M2-P2TEL</vt:lpstr>
      <vt:lpstr>M1-P3TCISS</vt:lpstr>
      <vt:lpstr>M2-P3TCISS</vt:lpstr>
      <vt:lpstr>'M1-P1LACS'!Zone_d_impression</vt:lpstr>
      <vt:lpstr>'M1-P2TEL'!Zone_d_impression</vt:lpstr>
      <vt:lpstr>'M1-P3TCISS'!Zone_d_impression</vt:lpstr>
      <vt:lpstr>'M2-P1LACS'!Zone_d_impression</vt:lpstr>
      <vt:lpstr>'M2-P2TEL'!Zone_d_impression</vt:lpstr>
      <vt:lpstr>'M2-P3TCISS'!Zone_d_impression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Hadjikhani</dc:creator>
  <cp:lastModifiedBy>Vincent Renner</cp:lastModifiedBy>
  <cp:lastPrinted>2025-01-30T09:14:14Z</cp:lastPrinted>
  <dcterms:created xsi:type="dcterms:W3CDTF">2025-01-05T13:50:00Z</dcterms:created>
  <dcterms:modified xsi:type="dcterms:W3CDTF">2025-03-30T18:15:39Z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